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<sst xmlns="http://schemas.openxmlformats.org/spreadsheetml/2006/main" count="40" uniqueCount="40">
  <si>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</si>
  <si>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</si>
  <si>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</si>
  <si>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</si>
  <si>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</si>
  <si>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</si>
  <si>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</si>
  <si>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</si>
  <si>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</si>
  <si>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</si>
  <si>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</si>
  <si>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</si>
  <si>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</si>
  <si>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</si>
  <si>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</si>
  <si>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</si>
  <si>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</si>
  <si>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</si>
  <si>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</si>
  <si>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</si>
  <si>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</si>
  <si>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</si>
  <si>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</si>
  <si>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 2 42.12.20.150  Выполнение работ по ремонту железнодорожных путей Амурской ТЭЦ-1, г. Амурск</t>
  </si>
  <si>
    <t>…</t>
  </si>
  <si>
    <t xml:space="preserve">Национальный режим  предоставляется</t>
  </si>
  <si>
    <t xml:space="preserve">условная единица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</si>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</sst>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2" tint="-0.099978637043366805"/>
        <bgColor theme="2" tint="-0.099978637043366805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4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0" borderId="0" numFmtId="0" xfId="0" applyFont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left" vertical="top"/>
      <protection locked="0"/>
    </xf>
    <xf fontId="1" fillId="2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1" fillId="0" borderId="11" numFmtId="0" xfId="0" applyFont="1" applyBorder="1" applyAlignment="1">
      <alignment horizontal="center" vertical="center"/>
    </xf>
    <xf fontId="4" fillId="3" borderId="12" numFmtId="0" xfId="0" applyFont="1" applyFill="1" applyBorder="1" applyAlignment="1">
      <alignment horizontal="left" vertical="center" wrapText="1"/>
    </xf>
    <xf fontId="1" fillId="2" borderId="13" numFmtId="0" xfId="0" applyFont="1" applyFill="1" applyBorder="1" applyAlignment="1" applyProtection="1">
      <alignment horizontal="left" vertical="center"/>
      <protection locked="0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9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160" xfId="0" applyNumberFormat="1" applyFont="1" applyBorder="1" applyAlignment="1">
      <alignment horizontal="right" vertical="center"/>
    </xf>
    <xf fontId="1" fillId="0" borderId="9" numFmtId="2" xfId="0" applyNumberFormat="1" applyFont="1" applyBorder="1" applyAlignment="1">
      <alignment horizontal="right" vertical="center"/>
    </xf>
    <xf fontId="1" fillId="0" borderId="9" numFmtId="3" xfId="0" applyNumberFormat="1" applyFont="1" applyBorder="1" applyAlignment="1">
      <alignment horizontal="right" vertical="center"/>
    </xf>
    <xf fontId="1" fillId="0" borderId="11" numFmtId="0" xfId="0" applyFont="1" applyBorder="1" applyAlignment="1" applyProtection="1">
      <alignment horizontal="center" vertical="center"/>
      <protection locked="0"/>
    </xf>
    <xf fontId="4" fillId="3" borderId="12" numFmtId="0" xfId="0" applyFont="1" applyFill="1" applyBorder="1" applyAlignment="1" applyProtection="1">
      <alignment horizontal="left" vertical="center" wrapText="1"/>
    </xf>
    <xf fontId="1" fillId="0" borderId="13" numFmtId="0" xfId="0" applyFont="1" applyBorder="1" applyAlignment="1" applyProtection="1">
      <alignment horizontal="center" vertical="center" wrapText="1"/>
      <protection locked="0"/>
    </xf>
    <xf fontId="1" fillId="0" borderId="9" numFmtId="0" xfId="0" applyFont="1" applyBorder="1" applyAlignment="1" applyProtection="1">
      <alignment horizontal="center" vertical="center" wrapText="1"/>
      <protection locked="0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2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1" numFmtId="0" xfId="0" applyFont="1" applyBorder="1" applyAlignment="1">
      <alignment horizontal="left" vertical="center"/>
    </xf>
    <xf fontId="3" fillId="0" borderId="7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3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7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9" numFmtId="9" xfId="0" applyNumberFormat="1" applyFont="1" applyBorder="1" applyAlignment="1">
      <alignment horizontal="center" vertical="center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0" numFmtId="4" xfId="0" applyNumberFormat="1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right" vertical="center"/>
    </xf>
    <xf fontId="4" fillId="3" borderId="21" numFmtId="4" xfId="0" applyNumberFormat="1" applyFont="1" applyFill="1" applyBorder="1" applyAlignment="1">
      <alignment horizontal="right" vertical="center" wrapText="1"/>
    </xf>
    <xf fontId="1" fillId="0" borderId="0" numFmtId="0" xfId="0" applyFont="1" applyAlignment="1">
      <alignment horizontal="center" vertical="top"/>
    </xf>
    <xf fontId="1" fillId="2" borderId="7" numFmtId="0" xfId="0" applyFont="1" applyFill="1" applyBorder="1" applyAlignment="1" applyProtection="1">
      <alignment horizontal="center" vertical="top"/>
      <protection locked="0"/>
    </xf>
    <xf fontId="1" fillId="2" borderId="7" numFmtId="0" xfId="0" applyFont="1" applyFill="1" applyBorder="1" applyAlignment="1" applyProtection="1">
      <alignment horizontal="right" vertical="top"/>
      <protection locked="0"/>
    </xf>
    <xf fontId="2" fillId="0" borderId="0" numFmtId="0" xfId="0" applyFont="1" applyAlignment="1" applyProtection="1">
      <alignment horizontal="left" vertical="top" wrapText="1"/>
      <protection locked="0"/>
    </xf>
    <xf fontId="1" fillId="0" borderId="0" numFmtId="0" xfId="0" applyFont="1" applyAlignment="1" applyProtection="1">
      <alignment horizontal="left" vertical="top" wrapText="1"/>
      <protection locked="0"/>
    </xf>
    <xf fontId="5" fillId="0" borderId="15" numFmtId="0" xfId="0" applyFont="1" applyBorder="1" applyAlignment="1">
      <alignment horizontal="center" vertical="top"/>
    </xf>
    <xf fontId="5" fillId="0" borderId="0" numFmtId="0" xfId="0" applyFont="1" applyAlignment="1">
      <alignment horizontal="center" vertical="top"/>
    </xf>
    <xf fontId="1" fillId="0" borderId="22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3" numFmtId="0" xfId="0" applyFont="1" applyBorder="1" applyAlignment="1">
      <alignment horizontal="left" vertical="top"/>
    </xf>
    <xf fontId="6" fillId="0" borderId="0" numFmtId="0" xfId="0" applyFont="1" applyAlignment="1" applyProtection="1">
      <alignment horizontal="left" vertical="top" wrapText="1"/>
      <protection locked="0"/>
    </xf>
    <xf fontId="4" fillId="0" borderId="0" numFmtId="0" xfId="0" applyFont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O10" zoomScale="70" workbookViewId="0">
      <selection activeCell="U23" activeCellId="0" sqref="U23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customWidth="1" min="9" max="9" style="1" width="18.625"/>
    <col min="10" max="12" style="1" width="18.625"/>
    <col customWidth="1" min="13" max="13" style="1" width="14.625"/>
    <col min="14" max="14" style="1" width="18.625"/>
    <col customWidth="1" min="15" max="18" style="1" width="4.625"/>
    <col customWidth="1" min="19" max="19" style="1" width="6.625"/>
    <col customWidth="1" min="20" max="21" style="1" width="28.625"/>
    <col customWidth="1" min="22" max="22" style="1" width="8.625"/>
    <col customWidth="1" min="23" max="23" style="1" width="18.625"/>
    <col min="24" max="24" style="1" width="18.625"/>
    <col customWidth="1" min="25" max="25" style="1" width="14.625"/>
    <col min="26" max="26" style="1" width="18.625"/>
    <col customWidth="1" min="27" max="28" style="1" width="4.625"/>
    <col min="29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J10" s="15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35" customHeight="1">
      <c r="B12" s="7"/>
      <c r="C12" s="16" t="s">
        <v>7</v>
      </c>
      <c r="D12" s="17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9"/>
      <c r="S12" s="16" t="s">
        <v>7</v>
      </c>
      <c r="T12" s="17" t="s">
        <v>19</v>
      </c>
      <c r="U12" s="16" t="s">
        <v>20</v>
      </c>
      <c r="V12" s="16" t="s">
        <v>12</v>
      </c>
      <c r="W12" s="16" t="s">
        <v>13</v>
      </c>
      <c r="X12" s="16" t="s">
        <v>21</v>
      </c>
      <c r="Y12" s="16" t="s">
        <v>17</v>
      </c>
      <c r="Z12" s="16" t="s">
        <v>22</v>
      </c>
    </row>
    <row r="13" ht="145.5" customHeight="1">
      <c r="B13" s="7"/>
      <c r="C13" s="18">
        <f>S13</f>
        <v>1</v>
      </c>
      <c r="D13" s="19" t="s">
        <v>23</v>
      </c>
      <c r="E13" s="20" t="s">
        <v>24</v>
      </c>
      <c r="F13" s="21" t="s">
        <v>24</v>
      </c>
      <c r="G13" s="22" t="s">
        <v>24</v>
      </c>
      <c r="H13" s="23" t="str">
        <f>V13</f>
        <v xml:space="preserve">условная единица</v>
      </c>
      <c r="I13" s="24" t="str">
        <f>W13</f>
        <v>да</v>
      </c>
      <c r="J13" s="25">
        <v>5958665</v>
      </c>
      <c r="K13" s="26">
        <f>N14</f>
        <v>0</v>
      </c>
      <c r="L13" s="27">
        <f>J13*K13</f>
        <v>0</v>
      </c>
      <c r="M13" s="28">
        <f>Y13</f>
        <v>1</v>
      </c>
      <c r="N13" s="25">
        <f>L13*M13</f>
        <v>0</v>
      </c>
      <c r="O13" s="9"/>
      <c r="S13" s="29">
        <v>1</v>
      </c>
      <c r="T13" s="30" t="s">
        <v>23</v>
      </c>
      <c r="U13" s="31" t="s">
        <v>25</v>
      </c>
      <c r="V13" s="32" t="s">
        <v>26</v>
      </c>
      <c r="W13" s="33" t="s">
        <v>27</v>
      </c>
      <c r="X13" s="34">
        <v>5958665</v>
      </c>
      <c r="Y13" s="35">
        <v>1</v>
      </c>
      <c r="Z13" s="34">
        <f>X13*Y13</f>
        <v>5958665</v>
      </c>
    </row>
    <row r="14" ht="24" customHeight="1">
      <c r="B14" s="7"/>
      <c r="C14" s="36" t="s">
        <v>28</v>
      </c>
      <c r="D14" s="37"/>
      <c r="E14" s="38"/>
      <c r="F14" s="38"/>
      <c r="G14" s="38"/>
      <c r="H14" s="38"/>
      <c r="I14" s="38"/>
      <c r="J14" s="38"/>
      <c r="K14" s="38"/>
      <c r="L14" s="38"/>
      <c r="M14" s="39"/>
      <c r="N14" s="40">
        <v>0</v>
      </c>
      <c r="O14" s="9"/>
      <c r="S14" s="41"/>
      <c r="T14" s="42"/>
      <c r="U14" s="43"/>
      <c r="V14" s="43"/>
      <c r="W14" s="43"/>
      <c r="X14" s="43"/>
      <c r="Y14" s="43"/>
      <c r="Z14" s="44"/>
    </row>
    <row r="15" ht="24" customHeight="1">
      <c r="B15" s="7"/>
      <c r="C15" s="45" t="s">
        <v>29</v>
      </c>
      <c r="D15" s="46"/>
      <c r="E15" s="46"/>
      <c r="F15" s="46"/>
      <c r="G15" s="46"/>
      <c r="H15" s="46"/>
      <c r="I15" s="46"/>
      <c r="J15" s="46"/>
      <c r="K15" s="47"/>
      <c r="L15" s="48" t="s">
        <v>30</v>
      </c>
      <c r="M15" s="48"/>
      <c r="N15" s="49">
        <f>SUM(N13:N13)</f>
        <v>0</v>
      </c>
      <c r="O15" s="9"/>
      <c r="S15" s="45" t="s">
        <v>31</v>
      </c>
      <c r="T15" s="46"/>
      <c r="U15" s="46"/>
      <c r="V15" s="46"/>
      <c r="W15" s="47"/>
      <c r="X15" s="41" t="s">
        <v>32</v>
      </c>
      <c r="Y15" s="44"/>
      <c r="Z15" s="49">
        <f>SUM(Z13:Z13)</f>
        <v>5958665</v>
      </c>
    </row>
    <row r="16" ht="24" customHeight="1">
      <c r="B16" s="7"/>
      <c r="C16" s="50"/>
      <c r="D16" s="51"/>
      <c r="E16" s="51"/>
      <c r="F16" s="51"/>
      <c r="G16" s="51"/>
      <c r="H16" s="51"/>
      <c r="I16" s="51"/>
      <c r="J16" s="51"/>
      <c r="K16" s="52"/>
      <c r="L16" s="53" t="s">
        <v>33</v>
      </c>
      <c r="M16" s="54">
        <f>Y16</f>
        <v>0.22</v>
      </c>
      <c r="N16" s="49">
        <f>M16*N15</f>
        <v>0</v>
      </c>
      <c r="O16" s="9"/>
      <c r="S16" s="50"/>
      <c r="T16" s="51"/>
      <c r="U16" s="51"/>
      <c r="V16" s="51"/>
      <c r="W16" s="52"/>
      <c r="X16" s="48" t="s">
        <v>33</v>
      </c>
      <c r="Y16" s="55">
        <v>0.22</v>
      </c>
      <c r="Z16" s="56">
        <f>Y16*Z15</f>
        <v>1310906.3</v>
      </c>
    </row>
    <row r="17" ht="24" customHeight="1">
      <c r="B17" s="7"/>
      <c r="C17" s="57"/>
      <c r="D17" s="37"/>
      <c r="E17" s="37"/>
      <c r="F17" s="37"/>
      <c r="G17" s="37"/>
      <c r="H17" s="37"/>
      <c r="I17" s="37"/>
      <c r="J17" s="37"/>
      <c r="K17" s="58"/>
      <c r="L17" s="48" t="s">
        <v>34</v>
      </c>
      <c r="M17" s="48"/>
      <c r="N17" s="49">
        <f>SUM(N15:N16)</f>
        <v>0</v>
      </c>
      <c r="O17" s="9"/>
      <c r="S17" s="57"/>
      <c r="T17" s="37"/>
      <c r="U17" s="37"/>
      <c r="V17" s="37"/>
      <c r="W17" s="58"/>
      <c r="X17" s="41" t="s">
        <v>34</v>
      </c>
      <c r="Y17" s="43"/>
      <c r="Z17" s="59">
        <f>SUM(Z15:Z16)</f>
        <v>7269571.2999999998</v>
      </c>
    </row>
    <row r="18" ht="24" customHeigh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60"/>
      <c r="G19" s="61"/>
      <c r="H19" s="60"/>
      <c r="I19" s="60"/>
      <c r="J19" s="62"/>
      <c r="K19" s="62"/>
      <c r="L19" s="62"/>
      <c r="M19" s="62"/>
      <c r="N19" s="62"/>
      <c r="O19" s="9"/>
      <c r="S19" s="63"/>
      <c r="T19" s="64"/>
      <c r="U19" s="64"/>
      <c r="V19" s="64"/>
      <c r="W19" s="64"/>
      <c r="X19" s="64"/>
      <c r="Y19" s="64"/>
      <c r="Z19" s="64"/>
    </row>
    <row r="20" ht="15">
      <c r="B20" s="7"/>
      <c r="C20" s="65" t="s">
        <v>35</v>
      </c>
      <c r="D20" s="65"/>
      <c r="E20" s="65"/>
      <c r="F20" s="60"/>
      <c r="G20" s="66" t="s">
        <v>36</v>
      </c>
      <c r="H20" s="60" t="s">
        <v>37</v>
      </c>
      <c r="I20" s="60"/>
      <c r="J20" s="65" t="s">
        <v>38</v>
      </c>
      <c r="K20" s="65"/>
      <c r="L20" s="65"/>
      <c r="M20" s="65"/>
      <c r="N20" s="65"/>
      <c r="O20" s="9"/>
      <c r="S20" s="64"/>
      <c r="T20" s="64"/>
      <c r="U20" s="64"/>
      <c r="V20" s="64"/>
      <c r="W20" s="64"/>
      <c r="X20" s="64"/>
      <c r="Y20" s="64"/>
      <c r="Z20" s="64"/>
    </row>
    <row r="21" ht="16.5">
      <c r="B21" s="67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S22" s="70"/>
      <c r="T22" s="71"/>
      <c r="U22" s="71"/>
      <c r="V22" s="71"/>
      <c r="W22" s="71"/>
      <c r="X22" s="71"/>
      <c r="Y22" s="71"/>
      <c r="Z22" s="71"/>
    </row>
    <row r="23" ht="15.75" customHeight="1">
      <c r="B23" s="72" t="s">
        <v>39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S23" s="71"/>
      <c r="T23" s="71"/>
      <c r="U23" s="71"/>
      <c r="V23" s="71"/>
      <c r="W23" s="71"/>
      <c r="X23" s="71"/>
      <c r="Y23" s="71"/>
      <c r="Z23" s="71"/>
    </row>
    <row r="24"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S24" s="71"/>
      <c r="T24" s="71"/>
      <c r="U24" s="71"/>
      <c r="V24" s="71"/>
      <c r="W24" s="71"/>
      <c r="X24" s="71"/>
      <c r="Y24" s="71"/>
      <c r="Z24" s="71"/>
    </row>
    <row r="25"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S25" s="71"/>
      <c r="T25" s="71"/>
      <c r="U25" s="71"/>
      <c r="V25" s="71"/>
      <c r="W25" s="71"/>
      <c r="X25" s="71"/>
      <c r="Y25" s="71"/>
      <c r="Z25" s="71"/>
    </row>
    <row r="26"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S26" s="71"/>
      <c r="T26" s="71"/>
      <c r="U26" s="71"/>
      <c r="V26" s="71"/>
      <c r="W26" s="71"/>
      <c r="X26" s="71"/>
      <c r="Y26" s="71"/>
      <c r="Z26" s="71"/>
    </row>
    <row r="27"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S27" s="71"/>
      <c r="T27" s="71"/>
      <c r="U27" s="71"/>
      <c r="V27" s="71"/>
      <c r="W27" s="71"/>
      <c r="X27" s="71"/>
      <c r="Y27" s="71"/>
      <c r="Z27" s="71"/>
    </row>
    <row r="28"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S28" s="71"/>
      <c r="T28" s="71"/>
      <c r="U28" s="71"/>
      <c r="V28" s="71"/>
      <c r="W28" s="71"/>
      <c r="X28" s="71"/>
      <c r="Y28" s="71"/>
      <c r="Z28" s="71"/>
    </row>
    <row r="29">
      <c r="S29" s="71"/>
      <c r="T29" s="71"/>
      <c r="U29" s="71"/>
      <c r="V29" s="71"/>
      <c r="W29" s="71"/>
      <c r="X29" s="71"/>
      <c r="Y29" s="71"/>
      <c r="Z29" s="71"/>
    </row>
    <row r="30">
      <c r="S30" s="71"/>
      <c r="T30" s="71"/>
      <c r="U30" s="71"/>
      <c r="V30" s="71"/>
      <c r="W30" s="71"/>
      <c r="X30" s="71"/>
      <c r="Y30" s="71"/>
      <c r="Z30" s="71"/>
    </row>
    <row r="31">
      <c r="S31" s="71"/>
      <c r="T31" s="71"/>
      <c r="U31" s="71"/>
      <c r="V31" s="71"/>
      <c r="W31" s="71"/>
      <c r="X31" s="71"/>
      <c r="Y31" s="71"/>
      <c r="Z31" s="71"/>
    </row>
    <row r="32"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S32" s="71"/>
      <c r="T32" s="71"/>
      <c r="U32" s="71"/>
      <c r="V32" s="71"/>
      <c r="W32" s="71"/>
      <c r="X32" s="71"/>
      <c r="Y32" s="71"/>
      <c r="Z32" s="71"/>
    </row>
    <row r="33"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S33" s="71"/>
      <c r="T33" s="71"/>
      <c r="U33" s="71"/>
      <c r="V33" s="71"/>
      <c r="W33" s="71"/>
      <c r="X33" s="71"/>
      <c r="Y33" s="71"/>
      <c r="Z33" s="71"/>
    </row>
    <row r="34" ht="22.899999999999999" customHeight="1"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S34" s="71"/>
      <c r="T34" s="71"/>
      <c r="U34" s="71"/>
      <c r="V34" s="71"/>
      <c r="W34" s="71"/>
      <c r="X34" s="71"/>
      <c r="Y34" s="71"/>
      <c r="Z34" s="7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4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4"/>
    <mergeCell ref="B23:O28"/>
  </mergeCells>
  <printOptions headings="0" gridLines="0"/>
  <pageMargins left="0.25" right="0.25" top="0.75" bottom="0.75" header="0.29999999999999999" footer="0.29999999999999999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BA002A-002A-4434-8163-00D8004000BF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N14</xm:sqref>
        </x14:dataValidation>
        <x14:dataValidation xr:uid="{0041002E-0017-45BF-B0D9-00FD009000D1}" type="list" allowBlank="1" errorStyle="stop" imeMode="noControl" operator="between" showDropDown="0" showErrorMessage="1" showInputMessage="1">
          <x14:formula1>
            <xm:f>"да,нет"</xm:f>
          </x14:formula1>
          <xm:sqref>W13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25</cp:revision>
  <dcterms:created xsi:type="dcterms:W3CDTF">2023-05-26T08:17:29Z</dcterms:created>
  <dcterms:modified xsi:type="dcterms:W3CDTF">2026-03-16T06:17:48Z</dcterms:modified>
</cp:coreProperties>
</file>